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415" windowWidth="12120" windowHeight="672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<sst xmlns="http://schemas.openxmlformats.org/spreadsheetml/2006/main" count="70" uniqueCount="70">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</sst>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zoomScaleNormal="100" workbookViewId="0">
      <pane xSplit="15" ySplit="16" topLeftCell="P38" activePane="bottomRight" state="frozen"/>
      <selection pane="topRight" activeCell="P1" sqref="P1"/>
      <selection pane="bottomLeft" activeCell="A17" sqref="A17"/>
      <selection pane="bottomRight" activeCell="A55" sqref="A55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6.425781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"/>
    </row>
    <row r="8" spans="1:27" ht="18" customHeight="1" x14ac:dyDescent="0.2">
      <c r="A8" s="59" t="s">
        <v>51</v>
      </c>
      <c r="B8" s="59" t="s">
        <v>64</v>
      </c>
      <c r="C8" s="60" t="s">
        <v>57</v>
      </c>
      <c r="D8" s="60"/>
      <c r="E8" s="60"/>
      <c r="F8" s="60"/>
      <c r="G8" s="60"/>
      <c r="H8" s="60"/>
      <c r="I8" s="60"/>
      <c r="J8" s="60"/>
      <c r="K8" s="60"/>
      <c r="L8" s="60"/>
      <c r="M8" s="61" t="s">
        <v>50</v>
      </c>
      <c r="N8" s="61" t="s">
        <v>49</v>
      </c>
      <c r="O8" s="47" t="s">
        <v>0</v>
      </c>
      <c r="P8" s="54" t="s">
        <v>68</v>
      </c>
      <c r="Q8" s="23"/>
      <c r="R8" s="48" t="s">
        <v>53</v>
      </c>
      <c r="S8" s="49"/>
      <c r="T8" s="46" t="s">
        <v>54</v>
      </c>
      <c r="U8" s="46" t="s">
        <v>55</v>
      </c>
      <c r="V8" s="46" t="s">
        <v>56</v>
      </c>
      <c r="W8" s="45" t="s">
        <v>1</v>
      </c>
      <c r="X8" s="45" t="s">
        <v>2</v>
      </c>
    </row>
    <row r="9" spans="1:27" ht="33.75" customHeight="1" x14ac:dyDescent="0.2">
      <c r="A9" s="59"/>
      <c r="B9" s="59"/>
      <c r="C9" s="64" t="s">
        <v>66</v>
      </c>
      <c r="D9" s="65"/>
      <c r="E9" s="65"/>
      <c r="F9" s="65"/>
      <c r="G9" s="65"/>
      <c r="H9" s="65"/>
      <c r="I9" s="65"/>
      <c r="J9" s="65"/>
      <c r="K9" s="66"/>
      <c r="L9" s="60" t="s">
        <v>67</v>
      </c>
      <c r="M9" s="62"/>
      <c r="N9" s="62"/>
      <c r="O9" s="47"/>
      <c r="P9" s="55"/>
      <c r="Q9" s="23"/>
      <c r="R9" s="50"/>
      <c r="S9" s="51"/>
      <c r="T9" s="46"/>
      <c r="U9" s="46"/>
      <c r="V9" s="46"/>
      <c r="W9" s="45"/>
      <c r="X9" s="45"/>
    </row>
    <row r="10" spans="1:27" ht="15" customHeight="1" x14ac:dyDescent="0.2">
      <c r="A10" s="59"/>
      <c r="B10" s="59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60"/>
      <c r="M10" s="63"/>
      <c r="N10" s="63"/>
      <c r="O10" s="47"/>
      <c r="P10" s="56"/>
      <c r="Q10" s="23">
        <v>0</v>
      </c>
      <c r="R10" s="52"/>
      <c r="S10" s="53"/>
      <c r="T10" s="46"/>
      <c r="U10" s="46"/>
      <c r="V10" s="46"/>
      <c r="W10" s="45"/>
      <c r="X10" s="4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6931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2.9607005553182399</v>
      </c>
      <c r="L11" s="29">
        <v>6925</v>
      </c>
      <c r="M11" s="32">
        <v>4962657.76</v>
      </c>
      <c r="N11" s="29">
        <v>4962657.76</v>
      </c>
      <c r="O11" s="30">
        <v>4962657.76</v>
      </c>
      <c r="P11" s="33">
        <v>3</v>
      </c>
      <c r="Q11" s="34">
        <v>3</v>
      </c>
      <c r="R11" s="35">
        <f>P11*100/C11</f>
        <v>4.3283797431828017E-2</v>
      </c>
      <c r="S11" s="36">
        <f t="shared" ref="S11:S53" si="1">P11*100/C11</f>
        <v>4.3283797431828017E-2</v>
      </c>
      <c r="T11" s="36">
        <f t="shared" ref="T11:T53" si="2">N11/L11</f>
        <v>716.62927942238264</v>
      </c>
      <c r="U11" s="36">
        <f t="shared" ref="U11:U53" si="3">N11/B11</f>
        <v>2119.8879794959416</v>
      </c>
      <c r="V11" s="36">
        <f t="shared" ref="V11:V53" si="4">L11/B11</f>
        <v>2.9581375480563863</v>
      </c>
      <c r="W11" s="4">
        <f t="shared" ref="W11:W53" si="5">P11/B11</f>
        <v>1.2815036309269544E-3</v>
      </c>
      <c r="X11" s="5">
        <f t="shared" ref="X11:X53" si="6" xml:space="preserve"> P11/C11 *1000</f>
        <v>0.43283797431828019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7">L12+3+P12</f>
        <v>3651</v>
      </c>
      <c r="D12" s="30"/>
      <c r="E12" s="30"/>
      <c r="F12" s="30"/>
      <c r="G12" s="30"/>
      <c r="H12" s="30"/>
      <c r="I12" s="30"/>
      <c r="J12" s="29"/>
      <c r="K12" s="31">
        <f t="shared" si="0"/>
        <v>2.9779771615008155</v>
      </c>
      <c r="L12" s="29">
        <v>3645</v>
      </c>
      <c r="M12" s="32"/>
      <c r="N12" s="29">
        <v>2255329.9300000002</v>
      </c>
      <c r="O12" s="30">
        <v>7</v>
      </c>
      <c r="P12" s="33">
        <v>3</v>
      </c>
      <c r="Q12" s="34">
        <v>1</v>
      </c>
      <c r="R12" s="35">
        <f>P12*100/C12</f>
        <v>8.2169268693508629E-2</v>
      </c>
      <c r="S12" s="36">
        <f t="shared" si="1"/>
        <v>8.2169268693508629E-2</v>
      </c>
      <c r="T12" s="36">
        <f t="shared" si="2"/>
        <v>618.74620850480119</v>
      </c>
      <c r="U12" s="36">
        <f t="shared" si="3"/>
        <v>1839.5839559543231</v>
      </c>
      <c r="V12" s="36">
        <f t="shared" si="4"/>
        <v>2.9730831973898857</v>
      </c>
      <c r="W12" s="4">
        <f t="shared" si="5"/>
        <v>2.4469820554649264E-3</v>
      </c>
      <c r="X12" s="11">
        <f t="shared" si="6"/>
        <v>0.82169268693508624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7"/>
        <v>4979</v>
      </c>
      <c r="D13" s="30"/>
      <c r="E13" s="30"/>
      <c r="F13" s="30"/>
      <c r="G13" s="30"/>
      <c r="H13" s="30"/>
      <c r="I13" s="30"/>
      <c r="J13" s="29"/>
      <c r="K13" s="31">
        <f t="shared" si="0"/>
        <v>2.9743130227001195</v>
      </c>
      <c r="L13" s="29">
        <v>4972</v>
      </c>
      <c r="M13" s="32"/>
      <c r="N13" s="29">
        <v>5051548.13</v>
      </c>
      <c r="O13" s="30">
        <v>45</v>
      </c>
      <c r="P13" s="33">
        <v>4</v>
      </c>
      <c r="Q13" s="34">
        <v>1</v>
      </c>
      <c r="R13" s="35">
        <v>18</v>
      </c>
      <c r="S13" s="36">
        <f t="shared" si="1"/>
        <v>8.0337417152038557E-2</v>
      </c>
      <c r="T13" s="36">
        <f t="shared" si="2"/>
        <v>1015.9992216411906</v>
      </c>
      <c r="U13" s="36">
        <f t="shared" si="3"/>
        <v>3017.651212664277</v>
      </c>
      <c r="V13" s="36">
        <f t="shared" si="4"/>
        <v>2.9701314217443251</v>
      </c>
      <c r="W13" s="4">
        <f t="shared" si="5"/>
        <v>2.3894862604540022E-3</v>
      </c>
      <c r="X13" s="11">
        <f t="shared" si="6"/>
        <v>0.80337417152038559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7"/>
        <v>20678</v>
      </c>
      <c r="D14" s="30"/>
      <c r="E14" s="30"/>
      <c r="F14" s="30"/>
      <c r="G14" s="30"/>
      <c r="H14" s="30"/>
      <c r="I14" s="30"/>
      <c r="J14" s="29"/>
      <c r="K14" s="31">
        <f t="shared" si="0"/>
        <v>2.1156128504194802</v>
      </c>
      <c r="L14" s="29">
        <v>20672</v>
      </c>
      <c r="M14" s="32"/>
      <c r="N14" s="29">
        <v>21224766.940000001</v>
      </c>
      <c r="O14" s="30">
        <v>66</v>
      </c>
      <c r="P14" s="33">
        <v>3</v>
      </c>
      <c r="Q14" s="34">
        <v>2</v>
      </c>
      <c r="R14" s="35">
        <f t="shared" ref="R14:R53" si="8">P14*100/C14</f>
        <v>1.4508172937421415E-2</v>
      </c>
      <c r="S14" s="36">
        <f t="shared" si="1"/>
        <v>1.4508172937421415E-2</v>
      </c>
      <c r="T14" s="36">
        <f t="shared" si="2"/>
        <v>1026.7398868034056</v>
      </c>
      <c r="U14" s="36">
        <f t="shared" si="3"/>
        <v>2171.5538101084512</v>
      </c>
      <c r="V14" s="36">
        <f t="shared" si="4"/>
        <v>2.11499897687743</v>
      </c>
      <c r="W14" s="4">
        <f t="shared" si="5"/>
        <v>3.0693677102516879E-4</v>
      </c>
      <c r="X14" s="5">
        <f t="shared" si="6"/>
        <v>0.14508172937421412</v>
      </c>
    </row>
    <row r="15" spans="1:27" ht="15" customHeight="1" x14ac:dyDescent="0.25">
      <c r="A15" s="27" t="s">
        <v>10</v>
      </c>
      <c r="B15" s="28">
        <v>578</v>
      </c>
      <c r="C15" s="29">
        <f t="shared" si="7"/>
        <v>2190</v>
      </c>
      <c r="D15" s="30"/>
      <c r="E15" s="30"/>
      <c r="F15" s="30"/>
      <c r="G15" s="30"/>
      <c r="H15" s="30"/>
      <c r="I15" s="30"/>
      <c r="J15" s="29"/>
      <c r="K15" s="31">
        <f t="shared" si="0"/>
        <v>3.7889273356401385</v>
      </c>
      <c r="L15" s="29">
        <v>2186</v>
      </c>
      <c r="M15" s="32"/>
      <c r="N15" s="29">
        <v>1372260.32</v>
      </c>
      <c r="O15" s="30">
        <v>2</v>
      </c>
      <c r="P15" s="33">
        <v>1</v>
      </c>
      <c r="Q15" s="34">
        <v>0</v>
      </c>
      <c r="R15" s="35">
        <f t="shared" si="8"/>
        <v>4.5662100456621002E-2</v>
      </c>
      <c r="S15" s="36">
        <f t="shared" si="1"/>
        <v>4.5662100456621002E-2</v>
      </c>
      <c r="T15" s="36">
        <f t="shared" si="2"/>
        <v>627.74946020128095</v>
      </c>
      <c r="U15" s="36">
        <f t="shared" si="3"/>
        <v>2374.1528027681661</v>
      </c>
      <c r="V15" s="36">
        <f t="shared" si="4"/>
        <v>3.7820069204152249</v>
      </c>
      <c r="W15" s="4">
        <f t="shared" si="5"/>
        <v>1.7301038062283738E-3</v>
      </c>
      <c r="X15" s="5">
        <f t="shared" si="6"/>
        <v>0.45662100456621002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7"/>
        <v>3816</v>
      </c>
      <c r="D16" s="30"/>
      <c r="E16" s="30"/>
      <c r="F16" s="30"/>
      <c r="G16" s="30"/>
      <c r="H16" s="30"/>
      <c r="I16" s="30"/>
      <c r="J16" s="29"/>
      <c r="K16" s="31">
        <f t="shared" si="0"/>
        <v>2.8350668647845469</v>
      </c>
      <c r="L16" s="29">
        <v>3813</v>
      </c>
      <c r="M16" s="32">
        <v>3667501.8899999997</v>
      </c>
      <c r="N16" s="29">
        <v>3667501.8899999997</v>
      </c>
      <c r="O16" s="30">
        <v>94</v>
      </c>
      <c r="P16" s="33">
        <v>0</v>
      </c>
      <c r="Q16" s="34">
        <v>1</v>
      </c>
      <c r="R16" s="35">
        <f t="shared" si="8"/>
        <v>0</v>
      </c>
      <c r="S16" s="36">
        <f t="shared" si="1"/>
        <v>0</v>
      </c>
      <c r="T16" s="36">
        <f t="shared" si="2"/>
        <v>961.84156569630204</v>
      </c>
      <c r="U16" s="36">
        <f t="shared" si="3"/>
        <v>2724.7413744427931</v>
      </c>
      <c r="V16" s="36">
        <f t="shared" si="4"/>
        <v>2.8328380386329868</v>
      </c>
      <c r="W16" s="4">
        <f t="shared" si="5"/>
        <v>0</v>
      </c>
      <c r="X16" s="5">
        <f t="shared" si="6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7"/>
        <v>5467</v>
      </c>
      <c r="D17" s="30"/>
      <c r="E17" s="30"/>
      <c r="F17" s="30"/>
      <c r="G17" s="30"/>
      <c r="H17" s="30"/>
      <c r="I17" s="30"/>
      <c r="J17" s="29"/>
      <c r="K17" s="31">
        <f t="shared" si="0"/>
        <v>2.6372407139411482</v>
      </c>
      <c r="L17" s="29">
        <v>5464</v>
      </c>
      <c r="M17" s="32"/>
      <c r="N17" s="29">
        <v>3401348.04</v>
      </c>
      <c r="O17" s="30">
        <v>13</v>
      </c>
      <c r="P17" s="33">
        <v>0</v>
      </c>
      <c r="Q17" s="34">
        <v>0</v>
      </c>
      <c r="R17" s="35">
        <f t="shared" si="8"/>
        <v>0</v>
      </c>
      <c r="S17" s="36">
        <f t="shared" si="1"/>
        <v>0</v>
      </c>
      <c r="T17" s="36">
        <f t="shared" si="2"/>
        <v>622.50147144948755</v>
      </c>
      <c r="U17" s="36">
        <f t="shared" si="3"/>
        <v>1640.7853545586108</v>
      </c>
      <c r="V17" s="36">
        <f t="shared" si="4"/>
        <v>2.6357935359382538</v>
      </c>
      <c r="W17" s="4">
        <f t="shared" si="5"/>
        <v>0</v>
      </c>
      <c r="X17" s="5">
        <f t="shared" si="6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7"/>
        <v>4481</v>
      </c>
      <c r="D18" s="30"/>
      <c r="E18" s="30"/>
      <c r="F18" s="30"/>
      <c r="G18" s="30"/>
      <c r="H18" s="30"/>
      <c r="I18" s="30"/>
      <c r="J18" s="29"/>
      <c r="K18" s="31">
        <f t="shared" si="0"/>
        <v>2.3721545791424035</v>
      </c>
      <c r="L18" s="29">
        <v>4478</v>
      </c>
      <c r="M18" s="32"/>
      <c r="N18" s="29">
        <v>2792655.68</v>
      </c>
      <c r="O18" s="30">
        <v>2</v>
      </c>
      <c r="P18" s="33">
        <v>0</v>
      </c>
      <c r="Q18" s="34">
        <v>0</v>
      </c>
      <c r="R18" s="35">
        <f t="shared" si="8"/>
        <v>0</v>
      </c>
      <c r="S18" s="36">
        <f t="shared" si="1"/>
        <v>0</v>
      </c>
      <c r="T18" s="36">
        <f t="shared" si="2"/>
        <v>623.63905314872716</v>
      </c>
      <c r="U18" s="36">
        <f t="shared" si="3"/>
        <v>1478.3778083642139</v>
      </c>
      <c r="V18" s="36">
        <f t="shared" si="4"/>
        <v>2.3705664372683959</v>
      </c>
      <c r="W18" s="4">
        <f t="shared" si="5"/>
        <v>0</v>
      </c>
      <c r="X18" s="5">
        <f t="shared" si="6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7"/>
        <v>18331</v>
      </c>
      <c r="D19" s="30"/>
      <c r="E19" s="30"/>
      <c r="F19" s="30"/>
      <c r="G19" s="30"/>
      <c r="H19" s="30"/>
      <c r="I19" s="30"/>
      <c r="J19" s="29"/>
      <c r="K19" s="31">
        <f t="shared" si="0"/>
        <v>2.0906706204379564</v>
      </c>
      <c r="L19" s="29">
        <v>18327</v>
      </c>
      <c r="M19" s="32"/>
      <c r="N19" s="29">
        <v>16679896.92</v>
      </c>
      <c r="O19" s="30">
        <v>99</v>
      </c>
      <c r="P19" s="33">
        <v>1</v>
      </c>
      <c r="Q19" s="34">
        <v>4</v>
      </c>
      <c r="R19" s="35">
        <f t="shared" si="8"/>
        <v>5.4552397577873552E-3</v>
      </c>
      <c r="S19" s="36">
        <f t="shared" si="1"/>
        <v>5.4552397577873552E-3</v>
      </c>
      <c r="T19" s="36">
        <f>N19/L19</f>
        <v>910.12696677033887</v>
      </c>
      <c r="U19" s="36">
        <f>N19/B19</f>
        <v>1902.3605063868613</v>
      </c>
      <c r="V19" s="36">
        <f t="shared" si="4"/>
        <v>2.090214416058394</v>
      </c>
      <c r="W19" s="4">
        <f t="shared" si="5"/>
        <v>1.1405109489051095E-4</v>
      </c>
      <c r="X19" s="5">
        <f t="shared" si="6"/>
        <v>5.4552397577873543E-2</v>
      </c>
    </row>
    <row r="20" spans="1:24" ht="15" customHeight="1" x14ac:dyDescent="0.25">
      <c r="A20" s="27" t="s">
        <v>15</v>
      </c>
      <c r="B20" s="28">
        <v>4003</v>
      </c>
      <c r="C20" s="29">
        <f t="shared" si="7"/>
        <v>8234</v>
      </c>
      <c r="D20" s="30"/>
      <c r="E20" s="30"/>
      <c r="F20" s="30"/>
      <c r="G20" s="30"/>
      <c r="H20" s="30"/>
      <c r="I20" s="30"/>
      <c r="J20" s="29"/>
      <c r="K20" s="31">
        <f t="shared" si="0"/>
        <v>2.0569572820384709</v>
      </c>
      <c r="L20" s="29">
        <v>8231</v>
      </c>
      <c r="M20" s="32"/>
      <c r="N20" s="29">
        <v>8343761.4500000002</v>
      </c>
      <c r="O20" s="30">
        <v>43</v>
      </c>
      <c r="P20" s="33">
        <v>0</v>
      </c>
      <c r="Q20" s="34">
        <v>0</v>
      </c>
      <c r="R20" s="35">
        <f t="shared" si="8"/>
        <v>0</v>
      </c>
      <c r="S20" s="36">
        <f t="shared" si="1"/>
        <v>0</v>
      </c>
      <c r="T20" s="36">
        <f>N20/L20</f>
        <v>1013.6996051512575</v>
      </c>
      <c r="U20" s="36">
        <f>N20/B20</f>
        <v>2084.3770796902322</v>
      </c>
      <c r="V20" s="36">
        <f t="shared" si="4"/>
        <v>2.0562078441169125</v>
      </c>
      <c r="W20" s="4">
        <f t="shared" si="5"/>
        <v>0</v>
      </c>
      <c r="X20" s="5">
        <f t="shared" si="6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7"/>
        <v>1421</v>
      </c>
      <c r="D21" s="30"/>
      <c r="E21" s="30"/>
      <c r="F21" s="30"/>
      <c r="G21" s="30"/>
      <c r="H21" s="30"/>
      <c r="I21" s="30"/>
      <c r="J21" s="29"/>
      <c r="K21" s="31">
        <f t="shared" si="0"/>
        <v>2.1208955223880599</v>
      </c>
      <c r="L21" s="29">
        <v>1418</v>
      </c>
      <c r="M21" s="32"/>
      <c r="N21" s="29">
        <v>2901880.38</v>
      </c>
      <c r="O21" s="30">
        <v>28</v>
      </c>
      <c r="P21" s="33">
        <v>0</v>
      </c>
      <c r="Q21" s="38">
        <v>1</v>
      </c>
      <c r="R21" s="35">
        <f t="shared" si="8"/>
        <v>0</v>
      </c>
      <c r="S21" s="36">
        <f t="shared" si="1"/>
        <v>0</v>
      </c>
      <c r="T21" s="36">
        <f>N21/L21</f>
        <v>2046.4600705218618</v>
      </c>
      <c r="U21" s="36">
        <f>N21/B21</f>
        <v>4331.1647462686569</v>
      </c>
      <c r="V21" s="36">
        <f t="shared" si="4"/>
        <v>2.1164179104477614</v>
      </c>
      <c r="W21" s="4">
        <f t="shared" si="5"/>
        <v>0</v>
      </c>
      <c r="X21" s="5">
        <f t="shared" si="6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7"/>
        <v>33114</v>
      </c>
      <c r="D22" s="30"/>
      <c r="E22" s="30"/>
      <c r="F22" s="30"/>
      <c r="G22" s="30"/>
      <c r="H22" s="30"/>
      <c r="I22" s="30"/>
      <c r="J22" s="29"/>
      <c r="K22" s="31">
        <f t="shared" si="0"/>
        <v>1.897650429799427</v>
      </c>
      <c r="L22" s="29">
        <v>33111</v>
      </c>
      <c r="M22" s="32"/>
      <c r="N22" s="29">
        <v>36383232</v>
      </c>
      <c r="O22" s="30">
        <v>146</v>
      </c>
      <c r="P22" s="33">
        <v>0</v>
      </c>
      <c r="Q22" s="38">
        <v>1</v>
      </c>
      <c r="R22" s="35">
        <f t="shared" si="8"/>
        <v>0</v>
      </c>
      <c r="S22" s="36">
        <f t="shared" si="1"/>
        <v>0</v>
      </c>
      <c r="T22" s="36">
        <f>N22/L22</f>
        <v>1098.8261302890278</v>
      </c>
      <c r="U22" s="36">
        <f>N22/B22</f>
        <v>2084.9989684813754</v>
      </c>
      <c r="V22" s="36">
        <f t="shared" si="4"/>
        <v>1.8974785100286533</v>
      </c>
      <c r="W22" s="4">
        <f t="shared" si="5"/>
        <v>0</v>
      </c>
      <c r="X22" s="5">
        <f t="shared" si="6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7"/>
        <v>17308</v>
      </c>
      <c r="D23" s="30"/>
      <c r="E23" s="30"/>
      <c r="F23" s="30"/>
      <c r="G23" s="30"/>
      <c r="H23" s="30"/>
      <c r="I23" s="30"/>
      <c r="J23" s="29"/>
      <c r="K23" s="31">
        <f t="shared" si="0"/>
        <v>2.3850075788893483</v>
      </c>
      <c r="L23" s="29">
        <v>17305</v>
      </c>
      <c r="M23" s="32"/>
      <c r="N23" s="29">
        <v>16819152.489999998</v>
      </c>
      <c r="O23" s="30">
        <v>18</v>
      </c>
      <c r="P23" s="33">
        <v>0</v>
      </c>
      <c r="Q23" s="38">
        <v>0</v>
      </c>
      <c r="R23" s="35">
        <f t="shared" si="8"/>
        <v>0</v>
      </c>
      <c r="S23" s="36">
        <f t="shared" si="1"/>
        <v>0</v>
      </c>
      <c r="T23" s="36">
        <f>N23/L23</f>
        <v>971.92444322450149</v>
      </c>
      <c r="U23" s="36">
        <f>N23/B23</f>
        <v>2317.6453754995173</v>
      </c>
      <c r="V23" s="36">
        <f t="shared" si="4"/>
        <v>2.3845941849249002</v>
      </c>
      <c r="W23" s="4">
        <f t="shared" si="5"/>
        <v>0</v>
      </c>
      <c r="X23" s="5">
        <f t="shared" si="6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7"/>
        <v>4917</v>
      </c>
      <c r="D24" s="30"/>
      <c r="E24" s="30"/>
      <c r="F24" s="30"/>
      <c r="G24" s="30"/>
      <c r="H24" s="30"/>
      <c r="I24" s="30"/>
      <c r="J24" s="29"/>
      <c r="K24" s="31">
        <f t="shared" si="0"/>
        <v>3.2434036939313984</v>
      </c>
      <c r="L24" s="29">
        <v>4912</v>
      </c>
      <c r="M24" s="32"/>
      <c r="N24" s="29">
        <v>2673181.61</v>
      </c>
      <c r="O24" s="30">
        <v>6</v>
      </c>
      <c r="P24" s="33">
        <v>2</v>
      </c>
      <c r="Q24" s="38">
        <v>0</v>
      </c>
      <c r="R24" s="35">
        <f t="shared" si="8"/>
        <v>4.0675208460443361E-2</v>
      </c>
      <c r="S24" s="36">
        <f t="shared" si="1"/>
        <v>4.0675208460443361E-2</v>
      </c>
      <c r="T24" s="36">
        <f>N24/L24</f>
        <v>544.21449714983714</v>
      </c>
      <c r="U24" s="36">
        <f>N24/B24</f>
        <v>1763.3124076517149</v>
      </c>
      <c r="V24" s="36">
        <f t="shared" si="4"/>
        <v>3.2401055408970976</v>
      </c>
      <c r="W24" s="4">
        <f t="shared" si="5"/>
        <v>1.3192612137203166E-3</v>
      </c>
      <c r="X24" s="5">
        <f t="shared" si="6"/>
        <v>0.40675208460443363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7"/>
        <v>9152</v>
      </c>
      <c r="D25" s="30"/>
      <c r="E25" s="30"/>
      <c r="F25" s="30"/>
      <c r="G25" s="30"/>
      <c r="H25" s="30"/>
      <c r="I25" s="30"/>
      <c r="J25" s="29"/>
      <c r="K25" s="31">
        <f t="shared" si="0"/>
        <v>2.130849825378347</v>
      </c>
      <c r="L25" s="29">
        <v>9146</v>
      </c>
      <c r="M25" s="32"/>
      <c r="N25" s="29">
        <v>5607735.79</v>
      </c>
      <c r="O25" s="30">
        <v>10</v>
      </c>
      <c r="P25" s="33">
        <v>3</v>
      </c>
      <c r="Q25" s="38">
        <v>2</v>
      </c>
      <c r="R25" s="35">
        <f t="shared" si="8"/>
        <v>3.277972027972028E-2</v>
      </c>
      <c r="S25" s="36">
        <f t="shared" si="1"/>
        <v>3.277972027972028E-2</v>
      </c>
      <c r="T25" s="36">
        <f>N25/L25</f>
        <v>613.13533675923907</v>
      </c>
      <c r="U25" s="36">
        <f>N25/B25</f>
        <v>1305.6427916181606</v>
      </c>
      <c r="V25" s="36">
        <f t="shared" si="4"/>
        <v>2.1294528521536669</v>
      </c>
      <c r="W25" s="4">
        <f t="shared" si="5"/>
        <v>6.9848661233993018E-4</v>
      </c>
      <c r="X25" s="5">
        <f t="shared" si="6"/>
        <v>0.32779720279720281</v>
      </c>
    </row>
    <row r="26" spans="1:24" ht="15" customHeight="1" x14ac:dyDescent="0.25">
      <c r="A26" s="39" t="s">
        <v>21</v>
      </c>
      <c r="B26" s="28">
        <v>3608</v>
      </c>
      <c r="C26" s="29">
        <f t="shared" si="7"/>
        <v>12457</v>
      </c>
      <c r="D26" s="30"/>
      <c r="E26" s="30"/>
      <c r="F26" s="30"/>
      <c r="G26" s="30"/>
      <c r="H26" s="30"/>
      <c r="I26" s="30"/>
      <c r="J26" s="29"/>
      <c r="K26" s="31">
        <f t="shared" si="0"/>
        <v>3.4526053215077606</v>
      </c>
      <c r="L26" s="29">
        <v>12454</v>
      </c>
      <c r="M26" s="32"/>
      <c r="N26" s="29">
        <v>9402707.2400000002</v>
      </c>
      <c r="O26" s="30">
        <v>66</v>
      </c>
      <c r="P26" s="33">
        <v>0</v>
      </c>
      <c r="Q26" s="38">
        <v>0</v>
      </c>
      <c r="R26" s="35">
        <f t="shared" si="8"/>
        <v>0</v>
      </c>
      <c r="S26" s="36">
        <f t="shared" si="1"/>
        <v>0</v>
      </c>
      <c r="T26" s="36">
        <f>N26/L26</f>
        <v>754.99496065521123</v>
      </c>
      <c r="U26" s="36">
        <f>N26/B26</f>
        <v>2606.071851441242</v>
      </c>
      <c r="V26" s="36">
        <f t="shared" si="4"/>
        <v>3.4517738359201773</v>
      </c>
      <c r="W26" s="4">
        <f t="shared" si="5"/>
        <v>0</v>
      </c>
      <c r="X26" s="5">
        <f t="shared" si="6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7"/>
        <v>1489</v>
      </c>
      <c r="D27" s="30"/>
      <c r="E27" s="30"/>
      <c r="F27" s="30"/>
      <c r="G27" s="30"/>
      <c r="H27" s="30"/>
      <c r="I27" s="30"/>
      <c r="J27" s="29"/>
      <c r="K27" s="31">
        <f t="shared" si="0"/>
        <v>2.0230978260869565</v>
      </c>
      <c r="L27" s="29">
        <v>1485</v>
      </c>
      <c r="M27" s="32"/>
      <c r="N27" s="29">
        <v>1747170.25</v>
      </c>
      <c r="O27" s="30">
        <v>7</v>
      </c>
      <c r="P27" s="33">
        <v>1</v>
      </c>
      <c r="Q27" s="38">
        <v>1</v>
      </c>
      <c r="R27" s="35">
        <f t="shared" si="8"/>
        <v>6.7159167226326394E-2</v>
      </c>
      <c r="S27" s="36">
        <v>0</v>
      </c>
      <c r="T27" s="36">
        <f>N27/L27</f>
        <v>1176.545622895623</v>
      </c>
      <c r="U27" s="36">
        <f>N27/B27</f>
        <v>2373.8726222826085</v>
      </c>
      <c r="V27" s="36">
        <f t="shared" si="4"/>
        <v>2.0176630434782608</v>
      </c>
      <c r="W27" s="4">
        <f t="shared" si="5"/>
        <v>1.358695652173913E-3</v>
      </c>
      <c r="X27" s="5">
        <f t="shared" si="6"/>
        <v>0.67159167226326399</v>
      </c>
    </row>
    <row r="28" spans="1:24" ht="15" customHeight="1" x14ac:dyDescent="0.25">
      <c r="A28" s="27" t="s">
        <v>23</v>
      </c>
      <c r="B28" s="28">
        <v>51852</v>
      </c>
      <c r="C28" s="29">
        <f t="shared" si="7"/>
        <v>104632</v>
      </c>
      <c r="D28" s="30"/>
      <c r="E28" s="30"/>
      <c r="F28" s="30"/>
      <c r="G28" s="30"/>
      <c r="H28" s="30"/>
      <c r="I28" s="30"/>
      <c r="J28" s="29"/>
      <c r="K28" s="31">
        <f t="shared" si="0"/>
        <v>2.0178970917225949</v>
      </c>
      <c r="L28" s="29">
        <v>104627</v>
      </c>
      <c r="M28" s="32"/>
      <c r="N28" s="29">
        <v>120409941.72</v>
      </c>
      <c r="O28" s="30">
        <v>2328</v>
      </c>
      <c r="P28" s="33">
        <v>2</v>
      </c>
      <c r="Q28" s="40">
        <v>12</v>
      </c>
      <c r="R28" s="35">
        <f t="shared" si="8"/>
        <v>1.9114611208808012E-3</v>
      </c>
      <c r="S28" s="36">
        <f t="shared" si="1"/>
        <v>1.9114611208808012E-3</v>
      </c>
      <c r="T28" s="36">
        <f>N28/L28</f>
        <v>1150.8496059334589</v>
      </c>
      <c r="U28" s="36">
        <f>N28/B28</f>
        <v>2322.185098356862</v>
      </c>
      <c r="V28" s="36">
        <f t="shared" si="4"/>
        <v>2.0178006634266761</v>
      </c>
      <c r="W28" s="4">
        <f t="shared" si="5"/>
        <v>3.8571318367661804E-5</v>
      </c>
      <c r="X28" s="5">
        <f t="shared" si="6"/>
        <v>1.9114611208808013E-2</v>
      </c>
    </row>
    <row r="29" spans="1:24" ht="15" customHeight="1" x14ac:dyDescent="0.25">
      <c r="A29" s="27" t="s">
        <v>24</v>
      </c>
      <c r="B29" s="28">
        <v>1762</v>
      </c>
      <c r="C29" s="29">
        <f t="shared" si="7"/>
        <v>2930</v>
      </c>
      <c r="D29" s="30"/>
      <c r="E29" s="30"/>
      <c r="F29" s="30"/>
      <c r="G29" s="30"/>
      <c r="H29" s="30"/>
      <c r="I29" s="30"/>
      <c r="J29" s="29"/>
      <c r="K29" s="31">
        <f t="shared" si="0"/>
        <v>1.662883087400681</v>
      </c>
      <c r="L29" s="29">
        <v>2923</v>
      </c>
      <c r="M29" s="32"/>
      <c r="N29" s="29">
        <v>5261439.24</v>
      </c>
      <c r="O29" s="30">
        <v>2</v>
      </c>
      <c r="P29" s="33">
        <v>4</v>
      </c>
      <c r="Q29" s="38">
        <v>3</v>
      </c>
      <c r="R29" s="35">
        <f t="shared" si="8"/>
        <v>0.13651877133105803</v>
      </c>
      <c r="S29" s="36">
        <f t="shared" si="1"/>
        <v>0.13651877133105803</v>
      </c>
      <c r="T29" s="36">
        <f>N29/L29</f>
        <v>1800.0134245638044</v>
      </c>
      <c r="U29" s="36">
        <f>N29/B29</f>
        <v>2986.0608626560729</v>
      </c>
      <c r="V29" s="36">
        <f t="shared" si="4"/>
        <v>1.6589103291713962</v>
      </c>
      <c r="W29" s="4">
        <f t="shared" si="5"/>
        <v>2.2701475595913734E-3</v>
      </c>
      <c r="X29" s="5">
        <f t="shared" si="6"/>
        <v>1.3651877133105803</v>
      </c>
    </row>
    <row r="30" spans="1:24" ht="15" customHeight="1" x14ac:dyDescent="0.25">
      <c r="A30" s="27" t="s">
        <v>25</v>
      </c>
      <c r="B30" s="28">
        <v>1570</v>
      </c>
      <c r="C30" s="29">
        <f t="shared" si="7"/>
        <v>3658</v>
      </c>
      <c r="D30" s="30"/>
      <c r="E30" s="30"/>
      <c r="F30" s="30"/>
      <c r="G30" s="30"/>
      <c r="H30" s="30"/>
      <c r="I30" s="30"/>
      <c r="J30" s="29"/>
      <c r="K30" s="31">
        <f t="shared" si="0"/>
        <v>2.3299363057324842</v>
      </c>
      <c r="L30" s="29">
        <v>3655</v>
      </c>
      <c r="M30" s="32"/>
      <c r="N30" s="29">
        <v>3573077.01</v>
      </c>
      <c r="O30" s="30">
        <v>41</v>
      </c>
      <c r="P30" s="33">
        <v>0</v>
      </c>
      <c r="Q30" s="38">
        <v>2</v>
      </c>
      <c r="R30" s="35">
        <f t="shared" si="8"/>
        <v>0</v>
      </c>
      <c r="S30" s="36">
        <f t="shared" si="1"/>
        <v>0</v>
      </c>
      <c r="T30" s="36">
        <f>N30/L30</f>
        <v>977.58604924760596</v>
      </c>
      <c r="U30" s="36">
        <f>N30/B30</f>
        <v>2275.8452292993629</v>
      </c>
      <c r="V30" s="36">
        <f t="shared" si="4"/>
        <v>2.3280254777070062</v>
      </c>
      <c r="W30" s="4">
        <f t="shared" si="5"/>
        <v>0</v>
      </c>
      <c r="X30" s="5">
        <f t="shared" si="6"/>
        <v>0</v>
      </c>
    </row>
    <row r="31" spans="1:24" ht="15" customHeight="1" x14ac:dyDescent="0.25">
      <c r="A31" s="27" t="s">
        <v>26</v>
      </c>
      <c r="B31" s="28">
        <v>1277</v>
      </c>
      <c r="C31" s="29">
        <f t="shared" si="7"/>
        <v>2821</v>
      </c>
      <c r="D31" s="30"/>
      <c r="E31" s="30"/>
      <c r="F31" s="30"/>
      <c r="G31" s="30"/>
      <c r="H31" s="30"/>
      <c r="I31" s="30"/>
      <c r="J31" s="29"/>
      <c r="K31" s="31">
        <f t="shared" si="0"/>
        <v>2.2090837901331244</v>
      </c>
      <c r="L31" s="29">
        <v>2816</v>
      </c>
      <c r="M31" s="32"/>
      <c r="N31" s="29">
        <v>3967780.15</v>
      </c>
      <c r="O31" s="30">
        <v>23</v>
      </c>
      <c r="P31" s="33">
        <v>2</v>
      </c>
      <c r="Q31" s="38">
        <v>1</v>
      </c>
      <c r="R31" s="35">
        <f t="shared" si="8"/>
        <v>7.0896845090393484E-2</v>
      </c>
      <c r="S31" s="36">
        <f t="shared" si="1"/>
        <v>7.0896845090393484E-2</v>
      </c>
      <c r="T31" s="36">
        <f>N31/L31</f>
        <v>1409.0128373579546</v>
      </c>
      <c r="U31" s="36">
        <f>N31/B31</f>
        <v>3107.1105324980422</v>
      </c>
      <c r="V31" s="36">
        <f t="shared" si="4"/>
        <v>2.2051683633516053</v>
      </c>
      <c r="W31" s="4">
        <f t="shared" si="5"/>
        <v>1.5661707126076742E-3</v>
      </c>
      <c r="X31" s="5">
        <f t="shared" si="6"/>
        <v>0.70896845090393479</v>
      </c>
    </row>
    <row r="32" spans="1:24" ht="15" customHeight="1" x14ac:dyDescent="0.25">
      <c r="A32" s="27" t="s">
        <v>27</v>
      </c>
      <c r="B32" s="28">
        <v>2840</v>
      </c>
      <c r="C32" s="29">
        <f t="shared" si="7"/>
        <v>6309</v>
      </c>
      <c r="D32" s="30"/>
      <c r="E32" s="30"/>
      <c r="F32" s="30"/>
      <c r="G32" s="30"/>
      <c r="H32" s="30"/>
      <c r="I32" s="30"/>
      <c r="J32" s="29"/>
      <c r="K32" s="31">
        <f t="shared" si="0"/>
        <v>2.2214788732394366</v>
      </c>
      <c r="L32" s="29">
        <v>6304</v>
      </c>
      <c r="M32" s="32"/>
      <c r="N32" s="29">
        <v>5537657.0700000003</v>
      </c>
      <c r="O32" s="30">
        <v>58</v>
      </c>
      <c r="P32" s="33">
        <v>2</v>
      </c>
      <c r="Q32" s="38">
        <v>0</v>
      </c>
      <c r="R32" s="35">
        <f t="shared" si="8"/>
        <v>3.1700744967506737E-2</v>
      </c>
      <c r="S32" s="36">
        <f t="shared" si="1"/>
        <v>3.1700744967506737E-2</v>
      </c>
      <c r="T32" s="36">
        <f t="shared" si="2"/>
        <v>878.43544892131979</v>
      </c>
      <c r="U32" s="36">
        <f t="shared" si="3"/>
        <v>1949.8792500000002</v>
      </c>
      <c r="V32" s="36">
        <f t="shared" si="4"/>
        <v>2.2197183098591551</v>
      </c>
      <c r="W32" s="4">
        <f t="shared" si="5"/>
        <v>7.0422535211267609E-4</v>
      </c>
      <c r="X32" s="5">
        <f t="shared" si="6"/>
        <v>0.31700744967506739</v>
      </c>
    </row>
    <row r="33" spans="1:24" ht="15" customHeight="1" x14ac:dyDescent="0.25">
      <c r="A33" s="27" t="s">
        <v>28</v>
      </c>
      <c r="B33" s="28">
        <v>552</v>
      </c>
      <c r="C33" s="29">
        <f t="shared" si="7"/>
        <v>1395</v>
      </c>
      <c r="D33" s="30"/>
      <c r="E33" s="30"/>
      <c r="F33" s="30"/>
      <c r="G33" s="30"/>
      <c r="H33" s="30"/>
      <c r="I33" s="30"/>
      <c r="J33" s="29"/>
      <c r="K33" s="31">
        <f t="shared" si="0"/>
        <v>2.527173913043478</v>
      </c>
      <c r="L33" s="29">
        <v>1392</v>
      </c>
      <c r="M33" s="32"/>
      <c r="N33" s="29">
        <v>1134298.32</v>
      </c>
      <c r="O33" s="30">
        <v>16</v>
      </c>
      <c r="P33" s="33">
        <v>0</v>
      </c>
      <c r="Q33" s="38">
        <v>1</v>
      </c>
      <c r="R33" s="35">
        <f t="shared" si="8"/>
        <v>0</v>
      </c>
      <c r="S33" s="36">
        <v>0</v>
      </c>
      <c r="T33" s="36">
        <f t="shared" si="2"/>
        <v>814.86948275862073</v>
      </c>
      <c r="U33" s="36">
        <f t="shared" si="3"/>
        <v>2054.8882608695653</v>
      </c>
      <c r="V33" s="36">
        <f t="shared" si="4"/>
        <v>2.5217391304347827</v>
      </c>
      <c r="W33" s="4">
        <f t="shared" si="5"/>
        <v>0</v>
      </c>
      <c r="X33" s="5">
        <f t="shared" si="6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7"/>
        <v>1718</v>
      </c>
      <c r="D34" s="30"/>
      <c r="E34" s="30"/>
      <c r="F34" s="30"/>
      <c r="G34" s="30"/>
      <c r="H34" s="30"/>
      <c r="I34" s="30"/>
      <c r="J34" s="29"/>
      <c r="K34" s="31">
        <f t="shared" si="0"/>
        <v>2.6471494607087829</v>
      </c>
      <c r="L34" s="29">
        <v>1714</v>
      </c>
      <c r="M34" s="32"/>
      <c r="N34" s="29">
        <v>2061710.36</v>
      </c>
      <c r="O34" s="30">
        <v>17</v>
      </c>
      <c r="P34" s="33">
        <v>1</v>
      </c>
      <c r="Q34" s="38">
        <v>2</v>
      </c>
      <c r="R34" s="35">
        <f t="shared" si="8"/>
        <v>5.8207217694994179E-2</v>
      </c>
      <c r="S34" s="36">
        <f t="shared" si="1"/>
        <v>5.8207217694994179E-2</v>
      </c>
      <c r="T34" s="36">
        <f t="shared" si="2"/>
        <v>1202.8648541423572</v>
      </c>
      <c r="U34" s="36">
        <f t="shared" si="3"/>
        <v>3176.7493990755011</v>
      </c>
      <c r="V34" s="36">
        <f t="shared" si="4"/>
        <v>2.6409861325115562</v>
      </c>
      <c r="W34" s="4">
        <f t="shared" si="5"/>
        <v>1.5408320493066256E-3</v>
      </c>
      <c r="X34" s="5">
        <f t="shared" si="6"/>
        <v>0.58207217694994173</v>
      </c>
    </row>
    <row r="35" spans="1:24" ht="15" customHeight="1" x14ac:dyDescent="0.25">
      <c r="A35" s="27" t="s">
        <v>30</v>
      </c>
      <c r="B35" s="28">
        <v>1678</v>
      </c>
      <c r="C35" s="29">
        <f t="shared" si="7"/>
        <v>3860</v>
      </c>
      <c r="D35" s="30"/>
      <c r="E35" s="30"/>
      <c r="F35" s="30"/>
      <c r="G35" s="30"/>
      <c r="H35" s="30"/>
      <c r="I35" s="30"/>
      <c r="J35" s="29"/>
      <c r="K35" s="31">
        <f t="shared" si="0"/>
        <v>2.3003575685339692</v>
      </c>
      <c r="L35" s="29">
        <v>3855</v>
      </c>
      <c r="M35" s="32"/>
      <c r="N35" s="29">
        <v>3091586.32</v>
      </c>
      <c r="O35" s="30">
        <v>2</v>
      </c>
      <c r="P35" s="33">
        <v>2</v>
      </c>
      <c r="Q35" s="38">
        <v>0</v>
      </c>
      <c r="R35" s="35">
        <f t="shared" si="8"/>
        <v>5.181347150259067E-2</v>
      </c>
      <c r="S35" s="36">
        <f t="shared" si="1"/>
        <v>5.181347150259067E-2</v>
      </c>
      <c r="T35" s="36">
        <f t="shared" si="2"/>
        <v>801.9679169909208</v>
      </c>
      <c r="U35" s="36">
        <f t="shared" si="3"/>
        <v>1842.4233134684148</v>
      </c>
      <c r="V35" s="36">
        <f t="shared" si="4"/>
        <v>2.2973778307508939</v>
      </c>
      <c r="W35" s="4">
        <f t="shared" si="5"/>
        <v>1.1918951132300357E-3</v>
      </c>
      <c r="X35" s="5">
        <f t="shared" si="6"/>
        <v>0.51813471502590669</v>
      </c>
    </row>
    <row r="36" spans="1:24" ht="15" customHeight="1" x14ac:dyDescent="0.25">
      <c r="A36" s="27" t="s">
        <v>31</v>
      </c>
      <c r="B36" s="28">
        <v>1500</v>
      </c>
      <c r="C36" s="29">
        <f t="shared" si="7"/>
        <v>4780</v>
      </c>
      <c r="D36" s="30"/>
      <c r="E36" s="30"/>
      <c r="F36" s="30"/>
      <c r="G36" s="30"/>
      <c r="H36" s="30"/>
      <c r="I36" s="30"/>
      <c r="J36" s="29"/>
      <c r="K36" s="31">
        <f t="shared" si="0"/>
        <v>3.1866666666666665</v>
      </c>
      <c r="L36" s="29">
        <v>4774</v>
      </c>
      <c r="M36" s="32"/>
      <c r="N36" s="29">
        <v>4485577.53</v>
      </c>
      <c r="O36" s="30">
        <v>6</v>
      </c>
      <c r="P36" s="33">
        <v>3</v>
      </c>
      <c r="Q36" s="38">
        <v>0</v>
      </c>
      <c r="R36" s="35">
        <f t="shared" si="8"/>
        <v>6.2761506276150625E-2</v>
      </c>
      <c r="S36" s="36">
        <f t="shared" si="1"/>
        <v>6.2761506276150625E-2</v>
      </c>
      <c r="T36" s="36">
        <f t="shared" si="2"/>
        <v>939.58473607038127</v>
      </c>
      <c r="U36" s="36">
        <f t="shared" si="3"/>
        <v>2990.3850200000002</v>
      </c>
      <c r="V36" s="36">
        <f t="shared" si="4"/>
        <v>3.1826666666666665</v>
      </c>
      <c r="W36" s="4">
        <f t="shared" si="5"/>
        <v>2E-3</v>
      </c>
      <c r="X36" s="5">
        <f t="shared" si="6"/>
        <v>0.62761506276150625</v>
      </c>
    </row>
    <row r="37" spans="1:24" ht="15" customHeight="1" x14ac:dyDescent="0.25">
      <c r="A37" s="27" t="s">
        <v>32</v>
      </c>
      <c r="B37" s="28">
        <v>685</v>
      </c>
      <c r="C37" s="29">
        <f t="shared" si="7"/>
        <v>1987</v>
      </c>
      <c r="D37" s="30"/>
      <c r="E37" s="30"/>
      <c r="F37" s="30"/>
      <c r="G37" s="30"/>
      <c r="H37" s="30"/>
      <c r="I37" s="30"/>
      <c r="J37" s="29"/>
      <c r="K37" s="31">
        <f t="shared" si="0"/>
        <v>2.9007299270072995</v>
      </c>
      <c r="L37" s="29">
        <v>1984</v>
      </c>
      <c r="M37" s="32"/>
      <c r="N37" s="29">
        <v>1794815.86</v>
      </c>
      <c r="O37" s="30">
        <v>6</v>
      </c>
      <c r="P37" s="33">
        <v>0</v>
      </c>
      <c r="Q37" s="38">
        <v>0</v>
      </c>
      <c r="R37" s="35">
        <f t="shared" si="8"/>
        <v>0</v>
      </c>
      <c r="S37" s="36">
        <f t="shared" si="1"/>
        <v>0</v>
      </c>
      <c r="T37" s="36">
        <f t="shared" si="2"/>
        <v>904.64509072580654</v>
      </c>
      <c r="U37" s="36">
        <f t="shared" si="3"/>
        <v>2620.1691386861316</v>
      </c>
      <c r="V37" s="36">
        <f t="shared" si="4"/>
        <v>2.8963503649635038</v>
      </c>
      <c r="W37" s="4">
        <f t="shared" si="5"/>
        <v>0</v>
      </c>
      <c r="X37" s="5">
        <f t="shared" si="6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7"/>
        <v>3847</v>
      </c>
      <c r="D38" s="30"/>
      <c r="E38" s="30"/>
      <c r="F38" s="30"/>
      <c r="G38" s="30"/>
      <c r="H38" s="30"/>
      <c r="I38" s="30"/>
      <c r="J38" s="29"/>
      <c r="K38" s="31">
        <f t="shared" si="0"/>
        <v>5.5753623188405799</v>
      </c>
      <c r="L38" s="29">
        <v>3844</v>
      </c>
      <c r="M38" s="32"/>
      <c r="N38" s="29">
        <v>4529868.1399999997</v>
      </c>
      <c r="O38" s="30">
        <v>0</v>
      </c>
      <c r="P38" s="33">
        <v>0</v>
      </c>
      <c r="Q38" s="38">
        <v>0</v>
      </c>
      <c r="R38" s="35">
        <f t="shared" si="8"/>
        <v>0</v>
      </c>
      <c r="S38" s="36">
        <f t="shared" si="1"/>
        <v>0</v>
      </c>
      <c r="T38" s="36">
        <f t="shared" si="2"/>
        <v>1178.4256347554631</v>
      </c>
      <c r="U38" s="36">
        <f t="shared" si="3"/>
        <v>6565.0262898550718</v>
      </c>
      <c r="V38" s="36">
        <f t="shared" si="4"/>
        <v>5.5710144927536236</v>
      </c>
      <c r="W38" s="4">
        <f t="shared" si="5"/>
        <v>0</v>
      </c>
      <c r="X38" s="5">
        <f t="shared" si="6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7"/>
        <v>2331</v>
      </c>
      <c r="D39" s="30"/>
      <c r="E39" s="30"/>
      <c r="F39" s="30"/>
      <c r="G39" s="30"/>
      <c r="H39" s="30"/>
      <c r="I39" s="30"/>
      <c r="J39" s="29"/>
      <c r="K39" s="31">
        <f t="shared" si="0"/>
        <v>2.0025773195876289</v>
      </c>
      <c r="L39" s="29">
        <v>2324</v>
      </c>
      <c r="M39" s="32"/>
      <c r="N39" s="29">
        <v>1973428.58</v>
      </c>
      <c r="O39" s="30">
        <v>41</v>
      </c>
      <c r="P39" s="33">
        <v>4</v>
      </c>
      <c r="Q39" s="38">
        <v>1</v>
      </c>
      <c r="R39" s="35">
        <f t="shared" si="8"/>
        <v>0.1716001716001716</v>
      </c>
      <c r="S39" s="36">
        <f t="shared" si="1"/>
        <v>0.1716001716001716</v>
      </c>
      <c r="T39" s="36">
        <f t="shared" si="2"/>
        <v>849.15171256454391</v>
      </c>
      <c r="U39" s="36">
        <f t="shared" si="3"/>
        <v>1695.385378006873</v>
      </c>
      <c r="V39" s="36">
        <f t="shared" si="4"/>
        <v>1.9965635738831615</v>
      </c>
      <c r="W39" s="4">
        <f t="shared" si="5"/>
        <v>3.4364261168384879E-3</v>
      </c>
      <c r="X39" s="5">
        <f t="shared" si="6"/>
        <v>1.716001716001716</v>
      </c>
    </row>
    <row r="40" spans="1:24" ht="15" customHeight="1" x14ac:dyDescent="0.25">
      <c r="A40" s="27" t="s">
        <v>35</v>
      </c>
      <c r="B40" s="28">
        <v>1755</v>
      </c>
      <c r="C40" s="29">
        <f t="shared" si="7"/>
        <v>4370</v>
      </c>
      <c r="D40" s="30"/>
      <c r="E40" s="30"/>
      <c r="F40" s="30"/>
      <c r="G40" s="30"/>
      <c r="H40" s="30"/>
      <c r="I40" s="30"/>
      <c r="J40" s="29"/>
      <c r="K40" s="31">
        <f t="shared" si="0"/>
        <v>2.4900284900284899</v>
      </c>
      <c r="L40" s="29">
        <v>4365</v>
      </c>
      <c r="M40" s="32"/>
      <c r="N40" s="29">
        <v>3332250.62</v>
      </c>
      <c r="O40" s="30">
        <v>0</v>
      </c>
      <c r="P40" s="33">
        <v>2</v>
      </c>
      <c r="Q40" s="38">
        <v>0</v>
      </c>
      <c r="R40" s="35">
        <f t="shared" si="8"/>
        <v>4.5766590389016017E-2</v>
      </c>
      <c r="S40" s="36">
        <f t="shared" si="1"/>
        <v>4.5766590389016017E-2</v>
      </c>
      <c r="T40" s="36">
        <f t="shared" si="2"/>
        <v>763.40220389461626</v>
      </c>
      <c r="U40" s="36">
        <f t="shared" si="3"/>
        <v>1898.718301994302</v>
      </c>
      <c r="V40" s="36">
        <f t="shared" si="4"/>
        <v>2.4871794871794872</v>
      </c>
      <c r="W40" s="4">
        <f t="shared" si="5"/>
        <v>1.1396011396011395E-3</v>
      </c>
      <c r="X40" s="5">
        <f t="shared" si="6"/>
        <v>0.45766590389016021</v>
      </c>
    </row>
    <row r="41" spans="1:24" ht="15" customHeight="1" x14ac:dyDescent="0.25">
      <c r="A41" s="27" t="s">
        <v>36</v>
      </c>
      <c r="B41" s="28">
        <v>697</v>
      </c>
      <c r="C41" s="29">
        <f t="shared" si="7"/>
        <v>1538</v>
      </c>
      <c r="D41" s="30"/>
      <c r="E41" s="30"/>
      <c r="F41" s="30"/>
      <c r="G41" s="30"/>
      <c r="H41" s="30"/>
      <c r="I41" s="30"/>
      <c r="J41" s="29"/>
      <c r="K41" s="31">
        <f t="shared" si="0"/>
        <v>2.206599713055954</v>
      </c>
      <c r="L41" s="29">
        <v>1535</v>
      </c>
      <c r="M41" s="32"/>
      <c r="N41" s="29">
        <v>1267223.4099999999</v>
      </c>
      <c r="O41" s="30">
        <v>13</v>
      </c>
      <c r="P41" s="33">
        <v>0</v>
      </c>
      <c r="Q41" s="38">
        <v>0</v>
      </c>
      <c r="R41" s="35">
        <f t="shared" si="8"/>
        <v>0</v>
      </c>
      <c r="S41" s="36">
        <f t="shared" si="1"/>
        <v>0</v>
      </c>
      <c r="T41" s="36">
        <f t="shared" si="2"/>
        <v>825.5527100977198</v>
      </c>
      <c r="U41" s="36">
        <f t="shared" si="3"/>
        <v>1818.1110616929698</v>
      </c>
      <c r="V41" s="36">
        <f t="shared" si="4"/>
        <v>2.2022955523672882</v>
      </c>
      <c r="W41" s="4">
        <f t="shared" si="5"/>
        <v>0</v>
      </c>
      <c r="X41" s="5">
        <f t="shared" si="6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7"/>
        <v>2632</v>
      </c>
      <c r="D42" s="30"/>
      <c r="E42" s="30"/>
      <c r="F42" s="30"/>
      <c r="G42" s="30"/>
      <c r="H42" s="30"/>
      <c r="I42" s="30"/>
      <c r="J42" s="29"/>
      <c r="K42" s="31">
        <f t="shared" si="0"/>
        <v>2.1433224755700326</v>
      </c>
      <c r="L42" s="29">
        <v>2629</v>
      </c>
      <c r="M42" s="32"/>
      <c r="N42" s="29">
        <v>2107668.7799999998</v>
      </c>
      <c r="O42" s="30">
        <v>0</v>
      </c>
      <c r="P42" s="33">
        <v>0</v>
      </c>
      <c r="Q42" s="38">
        <v>0</v>
      </c>
      <c r="R42" s="35">
        <f t="shared" si="8"/>
        <v>0</v>
      </c>
      <c r="S42" s="36">
        <f t="shared" si="1"/>
        <v>0</v>
      </c>
      <c r="T42" s="36">
        <f t="shared" si="2"/>
        <v>801.69980220616196</v>
      </c>
      <c r="U42" s="36">
        <f t="shared" si="3"/>
        <v>1716.3426547231268</v>
      </c>
      <c r="V42" s="36">
        <f t="shared" si="4"/>
        <v>2.1408794788273617</v>
      </c>
      <c r="W42" s="4">
        <f t="shared" si="5"/>
        <v>0</v>
      </c>
      <c r="X42" s="5">
        <f t="shared" si="6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7"/>
        <v>3061</v>
      </c>
      <c r="D43" s="30"/>
      <c r="E43" s="30"/>
      <c r="F43" s="30"/>
      <c r="G43" s="30"/>
      <c r="H43" s="30"/>
      <c r="I43" s="30"/>
      <c r="J43" s="29"/>
      <c r="K43" s="31">
        <f t="shared" si="0"/>
        <v>2.3049698795180724</v>
      </c>
      <c r="L43" s="29">
        <v>3055</v>
      </c>
      <c r="M43" s="32"/>
      <c r="N43" s="29">
        <v>2136723.0499999998</v>
      </c>
      <c r="O43" s="30">
        <v>5</v>
      </c>
      <c r="P43" s="33">
        <v>3</v>
      </c>
      <c r="Q43" s="38">
        <v>0</v>
      </c>
      <c r="R43" s="35">
        <f t="shared" si="8"/>
        <v>9.8007187193727544E-2</v>
      </c>
      <c r="S43" s="36">
        <f t="shared" si="1"/>
        <v>9.8007187193727544E-2</v>
      </c>
      <c r="T43" s="36">
        <f t="shared" si="2"/>
        <v>699.41834697217666</v>
      </c>
      <c r="U43" s="36">
        <f t="shared" si="3"/>
        <v>1608.9782003012047</v>
      </c>
      <c r="V43" s="36">
        <f t="shared" si="4"/>
        <v>2.3004518072289155</v>
      </c>
      <c r="W43" s="4">
        <f t="shared" si="5"/>
        <v>2.2590361445783132E-3</v>
      </c>
      <c r="X43" s="5">
        <f t="shared" si="6"/>
        <v>0.9800718719372753</v>
      </c>
    </row>
    <row r="44" spans="1:24" ht="15" customHeight="1" x14ac:dyDescent="0.25">
      <c r="A44" s="27" t="s">
        <v>39</v>
      </c>
      <c r="B44" s="28">
        <v>1430</v>
      </c>
      <c r="C44" s="29">
        <f t="shared" si="7"/>
        <v>3947</v>
      </c>
      <c r="D44" s="30"/>
      <c r="E44" s="30"/>
      <c r="F44" s="30"/>
      <c r="G44" s="30"/>
      <c r="H44" s="30"/>
      <c r="I44" s="30"/>
      <c r="J44" s="29"/>
      <c r="K44" s="31">
        <f t="shared" si="0"/>
        <v>2.7601398601398603</v>
      </c>
      <c r="L44" s="29">
        <v>3941</v>
      </c>
      <c r="M44" s="32"/>
      <c r="N44" s="29">
        <v>4907565.04</v>
      </c>
      <c r="O44" s="30">
        <v>111</v>
      </c>
      <c r="P44" s="33">
        <v>3</v>
      </c>
      <c r="Q44" s="38">
        <v>5</v>
      </c>
      <c r="R44" s="35">
        <f t="shared" si="8"/>
        <v>7.6007093995439576E-2</v>
      </c>
      <c r="S44" s="36">
        <f t="shared" si="1"/>
        <v>7.6007093995439576E-2</v>
      </c>
      <c r="T44" s="36">
        <f t="shared" si="2"/>
        <v>1245.2588277087034</v>
      </c>
      <c r="U44" s="36">
        <f t="shared" si="3"/>
        <v>3431.8636643356645</v>
      </c>
      <c r="V44" s="36">
        <f t="shared" si="4"/>
        <v>2.755944055944056</v>
      </c>
      <c r="W44" s="4">
        <f t="shared" si="5"/>
        <v>2.0979020979020979E-3</v>
      </c>
      <c r="X44" s="5">
        <f t="shared" si="6"/>
        <v>0.76007093995439579</v>
      </c>
    </row>
    <row r="45" spans="1:24" ht="15" customHeight="1" x14ac:dyDescent="0.25">
      <c r="A45" s="27" t="s">
        <v>40</v>
      </c>
      <c r="B45" s="28">
        <v>1040</v>
      </c>
      <c r="C45" s="29">
        <f t="shared" si="7"/>
        <v>2868</v>
      </c>
      <c r="D45" s="30"/>
      <c r="E45" s="30"/>
      <c r="F45" s="30"/>
      <c r="G45" s="30"/>
      <c r="H45" s="30"/>
      <c r="I45" s="30"/>
      <c r="J45" s="29"/>
      <c r="K45" s="31">
        <f t="shared" si="0"/>
        <v>2.7576923076923077</v>
      </c>
      <c r="L45" s="29">
        <v>2864</v>
      </c>
      <c r="M45" s="32"/>
      <c r="N45" s="29">
        <v>2425785.56</v>
      </c>
      <c r="O45" s="30">
        <v>2</v>
      </c>
      <c r="P45" s="33">
        <v>1</v>
      </c>
      <c r="Q45" s="38">
        <v>0</v>
      </c>
      <c r="R45" s="35">
        <f t="shared" si="8"/>
        <v>3.4867503486750349E-2</v>
      </c>
      <c r="S45" s="36">
        <f t="shared" si="1"/>
        <v>3.4867503486750349E-2</v>
      </c>
      <c r="T45" s="36">
        <f t="shared" si="2"/>
        <v>846.99216480446933</v>
      </c>
      <c r="U45" s="36">
        <f t="shared" si="3"/>
        <v>2332.4861153846155</v>
      </c>
      <c r="V45" s="36">
        <f t="shared" si="4"/>
        <v>2.7538461538461538</v>
      </c>
      <c r="W45" s="4">
        <f t="shared" si="5"/>
        <v>9.6153846153846159E-4</v>
      </c>
      <c r="X45" s="5">
        <f t="shared" si="6"/>
        <v>0.34867503486750345</v>
      </c>
    </row>
    <row r="46" spans="1:24" ht="15" customHeight="1" x14ac:dyDescent="0.25">
      <c r="A46" s="27" t="s">
        <v>41</v>
      </c>
      <c r="B46" s="28">
        <v>1573</v>
      </c>
      <c r="C46" s="29">
        <f t="shared" si="7"/>
        <v>4847</v>
      </c>
      <c r="D46" s="30"/>
      <c r="E46" s="30"/>
      <c r="F46" s="30"/>
      <c r="G46" s="30"/>
      <c r="H46" s="30"/>
      <c r="I46" s="30"/>
      <c r="J46" s="29"/>
      <c r="K46" s="31">
        <f t="shared" si="0"/>
        <v>3.0813731722822633</v>
      </c>
      <c r="L46" s="29">
        <v>4844</v>
      </c>
      <c r="M46" s="32"/>
      <c r="N46" s="29">
        <v>4654503.3899999997</v>
      </c>
      <c r="O46" s="30">
        <v>11</v>
      </c>
      <c r="P46" s="33">
        <v>0</v>
      </c>
      <c r="Q46" s="38">
        <v>0</v>
      </c>
      <c r="R46" s="35">
        <f t="shared" si="8"/>
        <v>0</v>
      </c>
      <c r="S46" s="36">
        <f t="shared" si="1"/>
        <v>0</v>
      </c>
      <c r="T46" s="36">
        <f t="shared" si="2"/>
        <v>960.88013831544174</v>
      </c>
      <c r="U46" s="36">
        <f t="shared" si="3"/>
        <v>2958.9977050222501</v>
      </c>
      <c r="V46" s="36">
        <f t="shared" si="4"/>
        <v>3.0794659885568976</v>
      </c>
      <c r="W46" s="4">
        <f t="shared" si="5"/>
        <v>0</v>
      </c>
      <c r="X46" s="5">
        <f t="shared" si="6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7"/>
        <v>2946</v>
      </c>
      <c r="D47" s="30"/>
      <c r="E47" s="30"/>
      <c r="F47" s="30"/>
      <c r="G47" s="30"/>
      <c r="H47" s="30"/>
      <c r="I47" s="30"/>
      <c r="J47" s="29"/>
      <c r="K47" s="31">
        <f t="shared" si="0"/>
        <v>2.7328385899814469</v>
      </c>
      <c r="L47" s="29">
        <v>2942</v>
      </c>
      <c r="M47" s="32"/>
      <c r="N47" s="29">
        <v>2724547.94</v>
      </c>
      <c r="O47" s="30">
        <v>9</v>
      </c>
      <c r="P47" s="33">
        <v>1</v>
      </c>
      <c r="Q47" s="38">
        <v>1</v>
      </c>
      <c r="R47" s="35">
        <f t="shared" si="8"/>
        <v>3.3944331296673458E-2</v>
      </c>
      <c r="S47" s="36">
        <f t="shared" si="1"/>
        <v>3.3944331296673458E-2</v>
      </c>
      <c r="T47" s="36">
        <f t="shared" si="2"/>
        <v>926.08699524133237</v>
      </c>
      <c r="U47" s="36">
        <f t="shared" si="3"/>
        <v>2527.4099628942486</v>
      </c>
      <c r="V47" s="36">
        <f t="shared" si="4"/>
        <v>2.7291280148423005</v>
      </c>
      <c r="W47" s="4">
        <f t="shared" si="5"/>
        <v>9.2764378478664194E-4</v>
      </c>
      <c r="X47" s="5">
        <f t="shared" si="6"/>
        <v>0.33944331296673452</v>
      </c>
    </row>
    <row r="48" spans="1:24" ht="15" customHeight="1" x14ac:dyDescent="0.25">
      <c r="A48" s="27" t="s">
        <v>43</v>
      </c>
      <c r="B48" s="28">
        <v>945</v>
      </c>
      <c r="C48" s="29">
        <f t="shared" si="7"/>
        <v>1810</v>
      </c>
      <c r="D48" s="30"/>
      <c r="E48" s="30"/>
      <c r="F48" s="30"/>
      <c r="G48" s="30"/>
      <c r="H48" s="30"/>
      <c r="I48" s="30"/>
      <c r="J48" s="29"/>
      <c r="K48" s="31">
        <f t="shared" si="0"/>
        <v>1.9153439153439153</v>
      </c>
      <c r="L48" s="29">
        <v>1807</v>
      </c>
      <c r="M48" s="32"/>
      <c r="N48" s="29">
        <v>1297391.6100000001</v>
      </c>
      <c r="O48" s="30">
        <v>0</v>
      </c>
      <c r="P48" s="33">
        <v>0</v>
      </c>
      <c r="Q48" s="38">
        <v>0</v>
      </c>
      <c r="R48" s="35">
        <f t="shared" si="8"/>
        <v>0</v>
      </c>
      <c r="S48" s="36">
        <f t="shared" si="1"/>
        <v>0</v>
      </c>
      <c r="T48" s="36">
        <f t="shared" si="2"/>
        <v>717.98096845600446</v>
      </c>
      <c r="U48" s="36">
        <f t="shared" si="3"/>
        <v>1372.9011746031747</v>
      </c>
      <c r="V48" s="36">
        <f t="shared" si="4"/>
        <v>1.9121693121693122</v>
      </c>
      <c r="W48" s="4">
        <f t="shared" si="5"/>
        <v>0</v>
      </c>
      <c r="X48" s="5">
        <f t="shared" si="6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7"/>
        <v>2285</v>
      </c>
      <c r="D49" s="30"/>
      <c r="E49" s="30"/>
      <c r="F49" s="30"/>
      <c r="G49" s="30"/>
      <c r="H49" s="30"/>
      <c r="I49" s="30"/>
      <c r="J49" s="29"/>
      <c r="K49" s="31">
        <f t="shared" si="0"/>
        <v>2.2162948593598446</v>
      </c>
      <c r="L49" s="29">
        <v>2282</v>
      </c>
      <c r="M49" s="32"/>
      <c r="N49" s="29">
        <v>3158527.42</v>
      </c>
      <c r="O49" s="30">
        <v>8</v>
      </c>
      <c r="P49" s="33">
        <v>0</v>
      </c>
      <c r="Q49" s="38">
        <v>1</v>
      </c>
      <c r="R49" s="35">
        <f t="shared" si="8"/>
        <v>0</v>
      </c>
      <c r="S49" s="36">
        <f t="shared" si="1"/>
        <v>0</v>
      </c>
      <c r="T49" s="36">
        <f t="shared" si="2"/>
        <v>1384.104916739702</v>
      </c>
      <c r="U49" s="36">
        <f t="shared" si="3"/>
        <v>3063.5571483996118</v>
      </c>
      <c r="V49" s="36">
        <f t="shared" si="4"/>
        <v>2.2133850630455867</v>
      </c>
      <c r="W49" s="4">
        <f t="shared" si="5"/>
        <v>0</v>
      </c>
      <c r="X49" s="5">
        <f t="shared" si="6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7"/>
        <v>9024</v>
      </c>
      <c r="D50" s="30"/>
      <c r="E50" s="30"/>
      <c r="F50" s="30"/>
      <c r="G50" s="30"/>
      <c r="H50" s="30"/>
      <c r="I50" s="30"/>
      <c r="J50" s="29"/>
      <c r="K50" s="31">
        <f t="shared" si="0"/>
        <v>2.9674449194343966</v>
      </c>
      <c r="L50" s="29">
        <v>9021</v>
      </c>
      <c r="M50" s="32"/>
      <c r="N50" s="29">
        <v>5692802.4199999999</v>
      </c>
      <c r="O50" s="30">
        <v>4</v>
      </c>
      <c r="P50" s="33">
        <v>0</v>
      </c>
      <c r="Q50" s="38">
        <v>0</v>
      </c>
      <c r="R50" s="35">
        <f t="shared" si="8"/>
        <v>0</v>
      </c>
      <c r="S50" s="36">
        <f t="shared" si="1"/>
        <v>0</v>
      </c>
      <c r="T50" s="36">
        <f t="shared" si="2"/>
        <v>631.06112626094671</v>
      </c>
      <c r="U50" s="36">
        <f t="shared" si="3"/>
        <v>1872.0165800723446</v>
      </c>
      <c r="V50" s="36">
        <f t="shared" si="4"/>
        <v>2.9664584018414994</v>
      </c>
      <c r="W50" s="4">
        <f t="shared" si="5"/>
        <v>0</v>
      </c>
      <c r="X50" s="5">
        <f t="shared" si="6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7"/>
        <v>5064</v>
      </c>
      <c r="D51" s="30"/>
      <c r="E51" s="30"/>
      <c r="F51" s="30"/>
      <c r="G51" s="30"/>
      <c r="H51" s="30"/>
      <c r="I51" s="30"/>
      <c r="J51" s="29"/>
      <c r="K51" s="31">
        <f t="shared" si="0"/>
        <v>1.7498272287491361</v>
      </c>
      <c r="L51" s="29">
        <v>5061</v>
      </c>
      <c r="M51" s="32"/>
      <c r="N51" s="29">
        <v>7123526.6500000004</v>
      </c>
      <c r="O51" s="30">
        <v>40</v>
      </c>
      <c r="P51" s="33">
        <v>0</v>
      </c>
      <c r="Q51" s="38">
        <v>0</v>
      </c>
      <c r="R51" s="35">
        <f t="shared" si="8"/>
        <v>0</v>
      </c>
      <c r="S51" s="36">
        <f t="shared" si="1"/>
        <v>0</v>
      </c>
      <c r="T51" s="36">
        <f t="shared" si="2"/>
        <v>1407.5334222485676</v>
      </c>
      <c r="U51" s="36">
        <f t="shared" si="3"/>
        <v>2461.4812197650313</v>
      </c>
      <c r="V51" s="36">
        <f t="shared" si="4"/>
        <v>1.7487906012439529</v>
      </c>
      <c r="W51" s="4">
        <f t="shared" si="5"/>
        <v>0</v>
      </c>
      <c r="X51" s="5">
        <f t="shared" si="6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7"/>
        <v>19145</v>
      </c>
      <c r="D52" s="30"/>
      <c r="E52" s="30"/>
      <c r="F52" s="30"/>
      <c r="G52" s="30"/>
      <c r="H52" s="30"/>
      <c r="I52" s="30"/>
      <c r="J52" s="29"/>
      <c r="K52" s="31">
        <f t="shared" si="0"/>
        <v>2.2339556592765462</v>
      </c>
      <c r="L52" s="29">
        <v>19140</v>
      </c>
      <c r="M52" s="32"/>
      <c r="N52" s="29">
        <v>17356290.329999998</v>
      </c>
      <c r="O52" s="30">
        <v>116</v>
      </c>
      <c r="P52" s="33">
        <v>2</v>
      </c>
      <c r="Q52" s="38">
        <v>6</v>
      </c>
      <c r="R52" s="35">
        <f t="shared" si="8"/>
        <v>1.0446591799425437E-2</v>
      </c>
      <c r="S52" s="36">
        <f t="shared" si="1"/>
        <v>1.0446591799425437E-2</v>
      </c>
      <c r="T52" s="36">
        <f t="shared" si="2"/>
        <v>906.80722727272723</v>
      </c>
      <c r="U52" s="36">
        <f t="shared" si="3"/>
        <v>2025.2380781796965</v>
      </c>
      <c r="V52" s="36">
        <f t="shared" si="4"/>
        <v>2.2333722287047841</v>
      </c>
      <c r="W52" s="4">
        <f t="shared" si="5"/>
        <v>2.3337222870478414E-4</v>
      </c>
      <c r="X52" s="5">
        <f t="shared" si="6"/>
        <v>0.10446591799425438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362421</v>
      </c>
      <c r="D53" s="30"/>
      <c r="E53" s="30"/>
      <c r="F53" s="30"/>
      <c r="G53" s="30"/>
      <c r="H53" s="30"/>
      <c r="I53" s="30"/>
      <c r="J53" s="29"/>
      <c r="K53" s="31">
        <f t="shared" si="0"/>
        <v>2.2367110403436339</v>
      </c>
      <c r="L53" s="29">
        <f>SUM(L11:L52)</f>
        <v>362242</v>
      </c>
      <c r="M53" s="32">
        <f t="shared" ref="M53" si="9">L53*100/C53</f>
        <v>99.950609926025251</v>
      </c>
      <c r="N53" s="29">
        <f>SUM(N11:N52)</f>
        <v>361292773.33999991</v>
      </c>
      <c r="O53" s="30">
        <f>SUM(O11:O52)</f>
        <v>4966168.76</v>
      </c>
      <c r="P53" s="29">
        <f>SUM(P11:P52)</f>
        <v>53</v>
      </c>
      <c r="Q53" s="40">
        <f>SUM(Q11:Q52)</f>
        <v>52</v>
      </c>
      <c r="R53" s="35">
        <f t="shared" si="8"/>
        <v>1.4623876651739276E-2</v>
      </c>
      <c r="S53" s="42">
        <f t="shared" si="1"/>
        <v>1.4623876651739276E-2</v>
      </c>
      <c r="T53" s="36">
        <f t="shared" si="2"/>
        <v>997.37957867944613</v>
      </c>
      <c r="U53" s="36">
        <f t="shared" si="3"/>
        <v>2229.7480966222925</v>
      </c>
      <c r="V53" s="36">
        <f t="shared" si="4"/>
        <v>2.2356063271062068</v>
      </c>
      <c r="W53" s="4">
        <f t="shared" si="5"/>
        <v>3.2709386359568729E-4</v>
      </c>
      <c r="X53" s="5">
        <f t="shared" si="6"/>
        <v>0.14623876651739276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A7:V7"/>
    <mergeCell ref="A8:A10"/>
    <mergeCell ref="B8:B10"/>
    <mergeCell ref="C8:L8"/>
    <mergeCell ref="M8:M10"/>
    <mergeCell ref="N8:N10"/>
    <mergeCell ref="C9:K9"/>
    <mergeCell ref="L9:L10"/>
    <mergeCell ref="X8:X10"/>
    <mergeCell ref="V8:V10"/>
    <mergeCell ref="W8:W10"/>
    <mergeCell ref="O8:O10"/>
    <mergeCell ref="T8:T10"/>
    <mergeCell ref="U8:U10"/>
    <mergeCell ref="R8:S10"/>
    <mergeCell ref="P8:P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2020-05-26T06:20:22Z</cp:lastPrinted>
  <dcterms:created xsi:type="dcterms:W3CDTF">2006-05-06T08:55:44Z</dcterms:created>
  <dcterms:modified xsi:type="dcterms:W3CDTF">2020-07-02T08:43:32Z</dcterms:modified>
</cp:coreProperties>
</file>